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5" i="1"/>
  <c r="I84" i="1"/>
  <c r="F83" i="1"/>
  <c r="G83" i="1" s="1"/>
  <c r="I83" i="1" s="1"/>
  <c r="J83" i="1" s="1"/>
  <c r="F82" i="1"/>
  <c r="G82" i="1" s="1"/>
  <c r="I82" i="1" s="1"/>
  <c r="J82" i="1" s="1"/>
  <c r="F81" i="1"/>
  <c r="G81" i="1" s="1"/>
  <c r="I81" i="1" s="1"/>
  <c r="J81" i="1" s="1"/>
  <c r="I80" i="1"/>
  <c r="J80" i="1" s="1"/>
  <c r="I79" i="1"/>
  <c r="J79" i="1" s="1"/>
  <c r="H78" i="1"/>
  <c r="I78" i="1" s="1"/>
  <c r="J78" i="1" s="1"/>
  <c r="G78" i="1"/>
  <c r="G77" i="1"/>
  <c r="I77" i="1" s="1"/>
  <c r="J77" i="1" s="1"/>
  <c r="G76" i="1"/>
  <c r="I76" i="1" s="1"/>
  <c r="J76" i="1" s="1"/>
  <c r="I75" i="1"/>
  <c r="J75" i="1" s="1"/>
  <c r="G75" i="1"/>
  <c r="G74" i="1"/>
  <c r="I74" i="1" s="1"/>
  <c r="J74" i="1" s="1"/>
  <c r="F73" i="1"/>
  <c r="G73" i="1" s="1"/>
  <c r="I73" i="1" s="1"/>
  <c r="J73" i="1" s="1"/>
  <c r="I72" i="1"/>
  <c r="J72" i="1" s="1"/>
  <c r="I71" i="1"/>
  <c r="J71" i="1" s="1"/>
  <c r="I70" i="1"/>
  <c r="J70" i="1" s="1"/>
  <c r="F70" i="1"/>
  <c r="G69" i="1"/>
  <c r="I69" i="1" s="1"/>
  <c r="J69" i="1" s="1"/>
  <c r="F69" i="1"/>
  <c r="J68" i="1"/>
  <c r="I68" i="1"/>
  <c r="I67" i="1"/>
  <c r="J67" i="1" s="1"/>
  <c r="G66" i="1"/>
  <c r="I66" i="1" s="1"/>
  <c r="J66" i="1" s="1"/>
  <c r="F65" i="1"/>
  <c r="G65" i="1" s="1"/>
  <c r="I65" i="1" s="1"/>
  <c r="J65" i="1" s="1"/>
  <c r="F64" i="1"/>
  <c r="G64" i="1" s="1"/>
  <c r="I64" i="1" s="1"/>
  <c r="J64" i="1" s="1"/>
  <c r="I63" i="1"/>
  <c r="J63" i="1" s="1"/>
  <c r="F63" i="1"/>
  <c r="G62" i="1"/>
  <c r="I62" i="1" s="1"/>
  <c r="J62" i="1" s="1"/>
  <c r="G61" i="1"/>
  <c r="I61" i="1" s="1"/>
  <c r="J61" i="1" s="1"/>
  <c r="F60" i="1"/>
  <c r="G60" i="1" s="1"/>
  <c r="I60" i="1" s="1"/>
  <c r="J60" i="1" s="1"/>
  <c r="F59" i="1"/>
  <c r="G59" i="1" s="1"/>
  <c r="I59" i="1" s="1"/>
  <c r="J59" i="1" s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J53" i="1"/>
  <c r="I53" i="1"/>
  <c r="J52" i="1"/>
  <c r="I52" i="1"/>
  <c r="J51" i="1"/>
  <c r="I51" i="1"/>
  <c r="J50" i="1"/>
  <c r="I50" i="1"/>
  <c r="G48" i="1"/>
  <c r="I48" i="1" s="1"/>
  <c r="J48" i="1" s="1"/>
  <c r="F48" i="1"/>
  <c r="F45" i="1"/>
  <c r="E45" i="1"/>
  <c r="G45" i="1" s="1"/>
  <c r="I45" i="1" s="1"/>
  <c r="J45" i="1" s="1"/>
  <c r="F44" i="1"/>
  <c r="F49" i="1" s="1"/>
  <c r="G49" i="1" s="1"/>
  <c r="I49" i="1" s="1"/>
  <c r="J49" i="1" s="1"/>
  <c r="I43" i="1"/>
  <c r="J43" i="1" s="1"/>
  <c r="I42" i="1"/>
  <c r="J42" i="1" s="1"/>
  <c r="G42" i="1"/>
  <c r="F42" i="1"/>
  <c r="I41" i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I37" i="1"/>
  <c r="J37" i="1" s="1"/>
  <c r="I36" i="1"/>
  <c r="J36" i="1" s="1"/>
  <c r="I35" i="1"/>
  <c r="J35" i="1" s="1"/>
  <c r="G35" i="1"/>
  <c r="J34" i="1"/>
  <c r="I34" i="1"/>
  <c r="G33" i="1"/>
  <c r="I33" i="1" s="1"/>
  <c r="J33" i="1" s="1"/>
  <c r="F33" i="1"/>
  <c r="G32" i="1"/>
  <c r="I32" i="1" s="1"/>
  <c r="J32" i="1" s="1"/>
  <c r="F32" i="1"/>
  <c r="I31" i="1"/>
  <c r="J31" i="1" s="1"/>
  <c r="F31" i="1"/>
  <c r="I30" i="1"/>
  <c r="J30" i="1" s="1"/>
  <c r="F30" i="1"/>
  <c r="F28" i="1"/>
  <c r="G28" i="1" s="1"/>
  <c r="I28" i="1" s="1"/>
  <c r="J28" i="1" s="1"/>
  <c r="F29" i="1" l="1"/>
  <c r="G29" i="1" s="1"/>
  <c r="I29" i="1" s="1"/>
  <c r="J29" i="1" s="1"/>
  <c r="G44" i="1"/>
  <c r="I44" i="1" s="1"/>
  <c r="J44" i="1" s="1"/>
  <c r="F46" i="1"/>
  <c r="G46" i="1" s="1"/>
  <c r="I46" i="1" s="1"/>
  <c r="J46" i="1" s="1"/>
  <c r="F47" i="1"/>
  <c r="G47" i="1" s="1"/>
  <c r="I47" i="1" s="1"/>
  <c r="J47" i="1" s="1"/>
  <c r="J84" i="1"/>
  <c r="J87" i="1"/>
  <c r="I86" i="1" l="1"/>
  <c r="J86" i="1" l="1"/>
  <c r="I88" i="1"/>
  <c r="J88" i="1" l="1"/>
  <c r="I89" i="1"/>
  <c r="I90" i="1" l="1"/>
  <c r="J89" i="1"/>
</calcChain>
</file>

<file path=xl/sharedStrings.xml><?xml version="1.0" encoding="utf-8"?>
<sst xmlns="http://schemas.openxmlformats.org/spreadsheetml/2006/main" count="240" uniqueCount="170">
  <si>
    <t>Приложение № 3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</si>
  <si>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</si>
  <si>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</si>
  <si>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</si>
  <si>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</si>
  <si>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</si>
  <si>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2а</t>
  </si>
  <si>
    <t>Год постройки</t>
  </si>
  <si>
    <t>1985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</si>
  <si>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</si>
  <si>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</si>
  <si>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</si>
  <si>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</si>
  <si>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</si>
  <si>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</si>
  <si>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</si>
  <si>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</si>
  <si>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№2а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</si>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</sst>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6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165" fontId="5" fillId="2" borderId="0" xfId="0" applyNumberFormat="1" applyFont="1" applyFill="1" applyBorder="1" applyAlignment="1">
      <alignment horizontal="right" wrapText="1"/>
    </xf>
    <xf numFmtId="165" fontId="6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2" borderId="0" xfId="0" applyFont="1" applyFill="1"/>
    <xf numFmtId="0" fontId="17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8" fillId="2" borderId="1" xfId="2" applyNumberFormat="1" applyFont="1" applyFill="1" applyBorder="1" applyAlignment="1">
      <alignment horizontal="left" vertical="center"/>
    </xf>
    <xf numFmtId="0" fontId="20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8" fontId="3" fillId="2" borderId="1" xfId="0" applyNumberFormat="1" applyFont="1" applyFill="1" applyBorder="1" applyAlignment="1">
      <alignment horizontal="center" vertical="center" wrapText="1"/>
    </xf>
    <xf numFmtId="2" fontId="20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 wrapText="1"/>
    </xf>
    <xf numFmtId="0" fontId="16" fillId="0" borderId="0" xfId="0" applyFont="1" applyBorder="1"/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8" fillId="2" borderId="1" xfId="0" applyNumberFormat="1" applyFont="1" applyFill="1" applyBorder="1" applyAlignment="1">
      <alignment horizontal="center" vertical="center" wrapText="1"/>
    </xf>
    <xf numFmtId="166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2"/>
  <sheetViews>
    <sheetView tabSelected="1" view="pageBreakPreview" topLeftCell="A5" zoomScaleNormal="100" zoomScaleSheetLayoutView="100" workbookViewId="0">
      <selection activeCell="I8" sqref="I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91"/>
      <c r="G1" s="91"/>
      <c r="H1" s="91"/>
      <c r="I1" s="91"/>
      <c r="J1" s="91"/>
      <c r="K1" s="91"/>
    </row>
    <row r="2" spans="1:11" hidden="1" x14ac:dyDescent="0.25">
      <c r="F2" s="91"/>
      <c r="G2" s="91"/>
      <c r="H2" s="91"/>
      <c r="I2" s="91"/>
      <c r="J2" s="91"/>
      <c r="K2" s="91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91"/>
      <c r="G4" s="91"/>
      <c r="H4" s="91"/>
      <c r="I4" s="91"/>
      <c r="J4" s="91"/>
      <c r="K4" s="91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"/>
      <c r="I5" s="81" t="s">
        <v>0</v>
      </c>
      <c r="J5" s="81"/>
      <c r="K5" s="81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"/>
      <c r="I6" s="81" t="s">
        <v>1</v>
      </c>
      <c r="J6" s="81"/>
      <c r="K6" s="81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"/>
      <c r="I7" s="81" t="s">
        <v>2</v>
      </c>
      <c r="J7" s="81"/>
      <c r="K7" s="81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"/>
      <c r="I8" s="81" t="s">
        <v>169</v>
      </c>
      <c r="J8" s="81"/>
      <c r="K8" s="81"/>
    </row>
    <row r="9" spans="1:11" ht="71.25" customHeight="1" x14ac:dyDescent="0.25"/>
    <row r="10" spans="1:11" x14ac:dyDescent="0.25">
      <c r="A10" s="10"/>
      <c r="B10" s="11"/>
      <c r="C10" s="12"/>
      <c r="D10" s="12"/>
      <c r="E10" s="13"/>
      <c r="F10" s="13"/>
      <c r="G10" s="14"/>
      <c r="H10" s="14"/>
      <c r="I10" s="14"/>
      <c r="J10" s="14"/>
      <c r="K10" s="14"/>
    </row>
    <row r="11" spans="1:11" ht="15" customHeight="1" x14ac:dyDescent="0.25">
      <c r="A11" s="10"/>
      <c r="B11" s="15" t="s">
        <v>3</v>
      </c>
      <c r="C11" s="90" t="s">
        <v>4</v>
      </c>
      <c r="D11" s="90"/>
      <c r="E11" s="90"/>
      <c r="F11" s="90"/>
      <c r="G11" s="14"/>
      <c r="H11" s="14"/>
      <c r="I11" s="14"/>
      <c r="J11" s="14"/>
      <c r="K11" s="14"/>
    </row>
    <row r="12" spans="1:11" ht="15" customHeight="1" x14ac:dyDescent="0.25">
      <c r="A12" s="10"/>
      <c r="B12" s="15" t="s">
        <v>5</v>
      </c>
      <c r="C12" s="89" t="s">
        <v>6</v>
      </c>
      <c r="D12" s="89"/>
      <c r="E12" s="89"/>
      <c r="F12" s="89"/>
      <c r="G12" s="14"/>
      <c r="H12" s="14"/>
      <c r="I12" s="14"/>
      <c r="J12" s="14"/>
      <c r="K12" s="14"/>
    </row>
    <row r="13" spans="1:11" ht="15" customHeight="1" x14ac:dyDescent="0.25">
      <c r="A13" s="10"/>
      <c r="B13" s="15" t="s">
        <v>7</v>
      </c>
      <c r="C13" s="89" t="s">
        <v>8</v>
      </c>
      <c r="D13" s="89"/>
      <c r="E13" s="89"/>
      <c r="F13" s="89"/>
      <c r="G13" s="14"/>
      <c r="H13" s="14"/>
      <c r="I13" s="14"/>
      <c r="J13" s="14"/>
      <c r="K13" s="14"/>
    </row>
    <row r="14" spans="1:11" ht="15" customHeight="1" x14ac:dyDescent="0.25">
      <c r="A14" s="10"/>
      <c r="B14" s="15" t="s">
        <v>9</v>
      </c>
      <c r="C14" s="90" t="s">
        <v>10</v>
      </c>
      <c r="D14" s="90"/>
      <c r="E14" s="90"/>
      <c r="F14" s="90"/>
      <c r="G14" s="14"/>
      <c r="H14" s="14"/>
      <c r="I14" s="14"/>
      <c r="J14" s="14"/>
      <c r="K14" s="14"/>
    </row>
    <row r="15" spans="1:11" x14ac:dyDescent="0.25">
      <c r="A15" s="10"/>
      <c r="B15" s="15" t="s">
        <v>11</v>
      </c>
      <c r="C15" s="90">
        <v>2</v>
      </c>
      <c r="D15" s="90"/>
      <c r="E15" s="90"/>
      <c r="F15" s="90"/>
      <c r="G15" s="14"/>
      <c r="H15" s="14"/>
      <c r="I15" s="14"/>
      <c r="J15" s="14"/>
      <c r="K15" s="14"/>
    </row>
    <row r="16" spans="1:11" x14ac:dyDescent="0.25">
      <c r="A16" s="10"/>
      <c r="B16" s="15" t="s">
        <v>12</v>
      </c>
      <c r="C16" s="90">
        <v>3</v>
      </c>
      <c r="D16" s="90"/>
      <c r="E16" s="90"/>
      <c r="F16" s="90"/>
      <c r="G16" s="14"/>
      <c r="H16" s="14"/>
      <c r="I16" s="14"/>
      <c r="J16" s="14"/>
      <c r="K16" s="14"/>
    </row>
    <row r="17" spans="1:11" x14ac:dyDescent="0.25">
      <c r="A17" s="10"/>
      <c r="B17" s="15" t="s">
        <v>13</v>
      </c>
      <c r="C17" s="90">
        <v>12</v>
      </c>
      <c r="D17" s="90"/>
      <c r="E17" s="90"/>
      <c r="F17" s="90"/>
      <c r="G17" s="14"/>
      <c r="H17" s="14"/>
      <c r="I17" s="14"/>
      <c r="J17" s="14"/>
      <c r="K17" s="14"/>
    </row>
    <row r="18" spans="1:11" x14ac:dyDescent="0.25">
      <c r="A18" s="10"/>
      <c r="B18" s="15" t="s">
        <v>14</v>
      </c>
      <c r="C18" s="86">
        <v>748.2</v>
      </c>
      <c r="D18" s="86"/>
      <c r="E18" s="86"/>
      <c r="F18" s="86"/>
      <c r="G18" s="14"/>
      <c r="H18" s="14"/>
      <c r="I18" s="14"/>
      <c r="J18" s="14"/>
      <c r="K18" s="14"/>
    </row>
    <row r="19" spans="1:11" ht="18.75" customHeight="1" x14ac:dyDescent="0.3">
      <c r="A19" s="17"/>
      <c r="B19" s="15" t="s">
        <v>15</v>
      </c>
      <c r="C19" s="86">
        <v>748.2</v>
      </c>
      <c r="D19" s="86"/>
      <c r="E19" s="86"/>
      <c r="F19" s="86"/>
      <c r="G19" s="18"/>
      <c r="H19" s="19"/>
      <c r="I19" s="20"/>
      <c r="J19" s="20"/>
      <c r="K19" s="13"/>
    </row>
    <row r="20" spans="1:11" ht="23.2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13"/>
    </row>
    <row r="21" spans="1:11" ht="19.5" customHeight="1" x14ac:dyDescent="0.25">
      <c r="A21" s="88" t="s">
        <v>16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</row>
    <row r="22" spans="1:11" ht="16.5" customHeight="1" x14ac:dyDescent="0.25">
      <c r="A22" s="88" t="s">
        <v>17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1" x14ac:dyDescent="0.25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13"/>
    </row>
    <row r="24" spans="1:11" ht="82.5" customHeight="1" x14ac:dyDescent="0.25">
      <c r="A24" s="21" t="s">
        <v>18</v>
      </c>
      <c r="B24" s="21" t="s">
        <v>19</v>
      </c>
      <c r="C24" s="21" t="s">
        <v>20</v>
      </c>
      <c r="D24" s="21" t="s">
        <v>21</v>
      </c>
      <c r="E24" s="21" t="s">
        <v>21</v>
      </c>
      <c r="F24" s="21" t="s">
        <v>22</v>
      </c>
      <c r="G24" s="21" t="s">
        <v>23</v>
      </c>
      <c r="H24" s="22" t="s">
        <v>24</v>
      </c>
      <c r="I24" s="23" t="s">
        <v>25</v>
      </c>
      <c r="J24" s="24" t="s">
        <v>26</v>
      </c>
      <c r="K24" s="21" t="s">
        <v>27</v>
      </c>
    </row>
    <row r="25" spans="1:11" x14ac:dyDescent="0.25">
      <c r="A25" s="25">
        <v>1</v>
      </c>
      <c r="B25" s="26">
        <v>2</v>
      </c>
      <c r="C25" s="26">
        <v>3</v>
      </c>
      <c r="D25" s="26">
        <v>4</v>
      </c>
      <c r="E25" s="26"/>
      <c r="F25" s="26">
        <v>6</v>
      </c>
      <c r="G25" s="26">
        <v>7</v>
      </c>
      <c r="H25" s="26">
        <v>8</v>
      </c>
      <c r="I25" s="27">
        <v>9</v>
      </c>
      <c r="J25" s="28">
        <v>10</v>
      </c>
      <c r="K25" s="26">
        <v>11</v>
      </c>
    </row>
    <row r="26" spans="1:11" s="31" customFormat="1" ht="15" customHeight="1" x14ac:dyDescent="0.25">
      <c r="A26" s="83" t="s">
        <v>28</v>
      </c>
      <c r="B26" s="83"/>
      <c r="C26" s="83"/>
      <c r="D26" s="83"/>
      <c r="E26" s="83"/>
      <c r="F26" s="83"/>
      <c r="G26" s="83"/>
      <c r="H26" s="29"/>
      <c r="I26" s="30"/>
      <c r="J26" s="30"/>
      <c r="K26" s="84"/>
    </row>
    <row r="27" spans="1:11" s="31" customFormat="1" ht="15" customHeight="1" x14ac:dyDescent="0.25">
      <c r="A27" s="16"/>
      <c r="B27" s="32"/>
      <c r="C27" s="32"/>
      <c r="D27" s="32"/>
      <c r="E27" s="32"/>
      <c r="F27" s="32"/>
      <c r="G27" s="32"/>
      <c r="H27" s="33"/>
      <c r="I27" s="32"/>
      <c r="J27" s="32"/>
      <c r="K27" s="84"/>
    </row>
    <row r="28" spans="1:11" s="31" customFormat="1" ht="25.5" customHeight="1" x14ac:dyDescent="0.25">
      <c r="A28" s="16" t="s">
        <v>29</v>
      </c>
      <c r="B28" s="15" t="s">
        <v>30</v>
      </c>
      <c r="C28" s="16" t="s">
        <v>31</v>
      </c>
      <c r="D28" s="16" t="s">
        <v>32</v>
      </c>
      <c r="E28" s="16">
        <v>52</v>
      </c>
      <c r="F28" s="34">
        <f>103.7/100</f>
        <v>1.0369999999999999</v>
      </c>
      <c r="G28" s="34">
        <f>E28*F28</f>
        <v>53.923999999999992</v>
      </c>
      <c r="H28" s="29">
        <v>247.67</v>
      </c>
      <c r="I28" s="30">
        <f t="shared" ref="I28:I59" si="0">H28*G28</f>
        <v>13355.357079999998</v>
      </c>
      <c r="J28" s="30">
        <f t="shared" ref="J28:J59" si="1">I28/12/748.2</f>
        <v>1.487498560990822</v>
      </c>
      <c r="K28" s="84"/>
    </row>
    <row r="29" spans="1:11" s="31" customFormat="1" ht="27" customHeight="1" x14ac:dyDescent="0.25">
      <c r="A29" s="16" t="s">
        <v>33</v>
      </c>
      <c r="B29" s="15" t="s">
        <v>34</v>
      </c>
      <c r="C29" s="16" t="s">
        <v>31</v>
      </c>
      <c r="D29" s="16" t="s">
        <v>35</v>
      </c>
      <c r="E29" s="16">
        <v>12</v>
      </c>
      <c r="F29" s="34">
        <f>F28</f>
        <v>1.0369999999999999</v>
      </c>
      <c r="G29" s="34">
        <f>E29*F29</f>
        <v>12.443999999999999</v>
      </c>
      <c r="H29" s="29">
        <v>643.5</v>
      </c>
      <c r="I29" s="30">
        <f t="shared" si="0"/>
        <v>8007.713999999999</v>
      </c>
      <c r="J29" s="30">
        <f t="shared" si="1"/>
        <v>0.8918865276663992</v>
      </c>
      <c r="K29" s="84"/>
    </row>
    <row r="30" spans="1:11" s="31" customFormat="1" ht="27" customHeight="1" x14ac:dyDescent="0.25">
      <c r="A30" s="16" t="s">
        <v>36</v>
      </c>
      <c r="B30" s="15" t="s">
        <v>37</v>
      </c>
      <c r="C30" s="16" t="s">
        <v>38</v>
      </c>
      <c r="D30" s="35" t="s">
        <v>39</v>
      </c>
      <c r="E30" s="16">
        <v>1</v>
      </c>
      <c r="F30" s="34">
        <f>6/10</f>
        <v>0.6</v>
      </c>
      <c r="G30" s="34">
        <v>0.6</v>
      </c>
      <c r="H30" s="36">
        <v>735.52</v>
      </c>
      <c r="I30" s="30">
        <f t="shared" si="0"/>
        <v>441.31199999999995</v>
      </c>
      <c r="J30" s="30">
        <f t="shared" si="1"/>
        <v>4.915263298583266E-2</v>
      </c>
      <c r="K30" s="84"/>
    </row>
    <row r="31" spans="1:11" s="31" customFormat="1" ht="27" customHeight="1" x14ac:dyDescent="0.25">
      <c r="A31" s="16" t="s">
        <v>40</v>
      </c>
      <c r="B31" s="15" t="s">
        <v>41</v>
      </c>
      <c r="C31" s="16" t="s">
        <v>31</v>
      </c>
      <c r="D31" s="35" t="s">
        <v>39</v>
      </c>
      <c r="E31" s="16">
        <v>1</v>
      </c>
      <c r="F31" s="34">
        <f>6/100</f>
        <v>0.06</v>
      </c>
      <c r="G31" s="34">
        <v>0.06</v>
      </c>
      <c r="H31" s="36">
        <v>62.54</v>
      </c>
      <c r="I31" s="30">
        <f t="shared" si="0"/>
        <v>3.7523999999999997</v>
      </c>
      <c r="J31" s="30">
        <f t="shared" si="1"/>
        <v>4.179363806468858E-4</v>
      </c>
      <c r="K31" s="84"/>
    </row>
    <row r="32" spans="1:11" s="31" customFormat="1" ht="27" customHeight="1" x14ac:dyDescent="0.25">
      <c r="A32" s="16" t="s">
        <v>42</v>
      </c>
      <c r="B32" s="15" t="s">
        <v>43</v>
      </c>
      <c r="C32" s="16" t="s">
        <v>31</v>
      </c>
      <c r="D32" s="35" t="s">
        <v>39</v>
      </c>
      <c r="E32" s="16">
        <v>1</v>
      </c>
      <c r="F32" s="34">
        <f>12/100</f>
        <v>0.12</v>
      </c>
      <c r="G32" s="34">
        <f>12/100</f>
        <v>0.12</v>
      </c>
      <c r="H32" s="36">
        <v>305.22000000000003</v>
      </c>
      <c r="I32" s="30">
        <f t="shared" si="0"/>
        <v>36.626400000000004</v>
      </c>
      <c r="J32" s="30">
        <f t="shared" si="1"/>
        <v>4.0793905372894955E-3</v>
      </c>
      <c r="K32" s="84"/>
    </row>
    <row r="33" spans="1:11" s="31" customFormat="1" ht="27" customHeight="1" x14ac:dyDescent="0.25">
      <c r="A33" s="16" t="s">
        <v>44</v>
      </c>
      <c r="B33" s="15" t="s">
        <v>45</v>
      </c>
      <c r="C33" s="16" t="s">
        <v>31</v>
      </c>
      <c r="D33" s="35" t="s">
        <v>39</v>
      </c>
      <c r="E33" s="16">
        <v>12</v>
      </c>
      <c r="F33" s="34">
        <f>6/100</f>
        <v>0.06</v>
      </c>
      <c r="G33" s="34">
        <f>F33*12</f>
        <v>0.72</v>
      </c>
      <c r="H33" s="36">
        <v>307.72000000000003</v>
      </c>
      <c r="I33" s="30">
        <f t="shared" si="0"/>
        <v>221.55840000000001</v>
      </c>
      <c r="J33" s="30">
        <f t="shared" si="1"/>
        <v>2.4676824378508419E-2</v>
      </c>
      <c r="K33" s="84"/>
    </row>
    <row r="34" spans="1:11" s="31" customFormat="1" ht="27" customHeight="1" x14ac:dyDescent="0.25">
      <c r="A34" s="16" t="s">
        <v>46</v>
      </c>
      <c r="B34" s="15" t="s">
        <v>47</v>
      </c>
      <c r="C34" s="16" t="s">
        <v>38</v>
      </c>
      <c r="D34" s="35" t="s">
        <v>39</v>
      </c>
      <c r="E34" s="16">
        <v>1</v>
      </c>
      <c r="F34" s="34">
        <v>0.9</v>
      </c>
      <c r="G34" s="34">
        <v>0.9</v>
      </c>
      <c r="H34" s="36">
        <v>208.43</v>
      </c>
      <c r="I34" s="30">
        <f t="shared" si="0"/>
        <v>187.58700000000002</v>
      </c>
      <c r="J34" s="30">
        <f t="shared" si="1"/>
        <v>2.0893143544506818E-2</v>
      </c>
      <c r="K34" s="84"/>
    </row>
    <row r="35" spans="1:11" s="31" customFormat="1" ht="27" customHeight="1" x14ac:dyDescent="0.25">
      <c r="A35" s="16"/>
      <c r="B35" s="15" t="s">
        <v>48</v>
      </c>
      <c r="C35" s="16" t="s">
        <v>49</v>
      </c>
      <c r="D35" s="16" t="s">
        <v>50</v>
      </c>
      <c r="E35" s="16">
        <v>12</v>
      </c>
      <c r="F35" s="34">
        <v>50</v>
      </c>
      <c r="G35" s="34">
        <f>E35*F35</f>
        <v>600</v>
      </c>
      <c r="H35" s="29">
        <v>2.4500000000000002</v>
      </c>
      <c r="I35" s="30">
        <f t="shared" si="0"/>
        <v>1470</v>
      </c>
      <c r="J35" s="30">
        <f t="shared" si="1"/>
        <v>0.16372627639668536</v>
      </c>
      <c r="K35" s="84"/>
    </row>
    <row r="36" spans="1:11" ht="15" customHeight="1" x14ac:dyDescent="0.25">
      <c r="A36" s="85" t="s">
        <v>51</v>
      </c>
      <c r="B36" s="85"/>
      <c r="C36" s="85"/>
      <c r="D36" s="85"/>
      <c r="E36" s="85"/>
      <c r="F36" s="85"/>
      <c r="G36" s="85"/>
      <c r="H36" s="29"/>
      <c r="I36" s="30">
        <f t="shared" si="0"/>
        <v>0</v>
      </c>
      <c r="J36" s="30">
        <f t="shared" si="1"/>
        <v>0</v>
      </c>
      <c r="K36" s="84"/>
    </row>
    <row r="37" spans="1:11" ht="15" customHeight="1" x14ac:dyDescent="0.25">
      <c r="A37" s="85" t="s">
        <v>52</v>
      </c>
      <c r="B37" s="85"/>
      <c r="C37" s="85"/>
      <c r="D37" s="85"/>
      <c r="E37" s="85"/>
      <c r="F37" s="85"/>
      <c r="G37" s="85"/>
      <c r="H37" s="29"/>
      <c r="I37" s="30">
        <f t="shared" si="0"/>
        <v>0</v>
      </c>
      <c r="J37" s="30">
        <f t="shared" si="1"/>
        <v>0</v>
      </c>
      <c r="K37" s="84"/>
    </row>
    <row r="38" spans="1:11" s="37" customFormat="1" ht="25.5" x14ac:dyDescent="0.2">
      <c r="A38" s="16" t="s">
        <v>53</v>
      </c>
      <c r="B38" s="15" t="s">
        <v>54</v>
      </c>
      <c r="C38" s="16" t="s">
        <v>55</v>
      </c>
      <c r="D38" s="16" t="s">
        <v>56</v>
      </c>
      <c r="E38" s="16">
        <v>26</v>
      </c>
      <c r="F38" s="34">
        <f>121/1000</f>
        <v>0.121</v>
      </c>
      <c r="G38" s="34">
        <f>E38*F38</f>
        <v>3.1459999999999999</v>
      </c>
      <c r="H38" s="29">
        <v>365.26</v>
      </c>
      <c r="I38" s="30">
        <f t="shared" si="0"/>
        <v>1149.10796</v>
      </c>
      <c r="J38" s="30">
        <f t="shared" si="1"/>
        <v>0.12798582820992604</v>
      </c>
      <c r="K38" s="84"/>
    </row>
    <row r="39" spans="1:11" s="37" customFormat="1" ht="25.5" x14ac:dyDescent="0.2">
      <c r="A39" s="16" t="s">
        <v>57</v>
      </c>
      <c r="B39" s="15" t="s">
        <v>58</v>
      </c>
      <c r="C39" s="16" t="s">
        <v>59</v>
      </c>
      <c r="D39" s="16" t="s">
        <v>60</v>
      </c>
      <c r="E39" s="16">
        <v>2</v>
      </c>
      <c r="F39" s="34">
        <f>87/1000</f>
        <v>8.6999999999999994E-2</v>
      </c>
      <c r="G39" s="34">
        <f>E39*F39</f>
        <v>0.17399999999999999</v>
      </c>
      <c r="H39" s="29">
        <v>365.26</v>
      </c>
      <c r="I39" s="30">
        <f t="shared" si="0"/>
        <v>63.555239999999991</v>
      </c>
      <c r="J39" s="30">
        <f t="shared" si="1"/>
        <v>7.078682170542634E-3</v>
      </c>
      <c r="K39" s="84"/>
    </row>
    <row r="40" spans="1:11" s="37" customFormat="1" ht="24.75" customHeight="1" x14ac:dyDescent="0.2">
      <c r="A40" s="16" t="s">
        <v>61</v>
      </c>
      <c r="B40" s="15" t="s">
        <v>62</v>
      </c>
      <c r="C40" s="16" t="s">
        <v>55</v>
      </c>
      <c r="D40" s="16" t="s">
        <v>63</v>
      </c>
      <c r="E40" s="16">
        <v>26</v>
      </c>
      <c r="F40" s="34">
        <f>280/1000</f>
        <v>0.28000000000000003</v>
      </c>
      <c r="G40" s="34">
        <f>E40*F40</f>
        <v>7.2800000000000011</v>
      </c>
      <c r="H40" s="29">
        <v>220.16</v>
      </c>
      <c r="I40" s="30">
        <f t="shared" si="0"/>
        <v>1602.7648000000002</v>
      </c>
      <c r="J40" s="30">
        <f t="shared" si="1"/>
        <v>0.17851340996168583</v>
      </c>
      <c r="K40" s="84"/>
    </row>
    <row r="41" spans="1:11" s="37" customFormat="1" ht="24.75" customHeight="1" x14ac:dyDescent="0.2">
      <c r="A41" s="38" t="s">
        <v>64</v>
      </c>
      <c r="B41" s="39" t="s">
        <v>65</v>
      </c>
      <c r="C41" s="40" t="s">
        <v>66</v>
      </c>
      <c r="D41" s="16" t="s">
        <v>67</v>
      </c>
      <c r="E41" s="16">
        <v>1</v>
      </c>
      <c r="F41" s="16">
        <v>1</v>
      </c>
      <c r="G41" s="16">
        <v>1</v>
      </c>
      <c r="H41" s="29">
        <v>270.2</v>
      </c>
      <c r="I41" s="30">
        <f t="shared" si="0"/>
        <v>270.2</v>
      </c>
      <c r="J41" s="30">
        <f t="shared" si="1"/>
        <v>3.0094448899581214E-2</v>
      </c>
      <c r="K41" s="84"/>
    </row>
    <row r="42" spans="1:11" s="45" customFormat="1" ht="24.75" customHeight="1" x14ac:dyDescent="0.25">
      <c r="A42" s="41" t="s">
        <v>68</v>
      </c>
      <c r="B42" s="42" t="s">
        <v>69</v>
      </c>
      <c r="C42" s="43" t="s">
        <v>55</v>
      </c>
      <c r="D42" s="16" t="s">
        <v>67</v>
      </c>
      <c r="E42" s="16">
        <v>2</v>
      </c>
      <c r="F42" s="34">
        <f>280/1000</f>
        <v>0.28000000000000003</v>
      </c>
      <c r="G42" s="44">
        <f>E42*F42</f>
        <v>0.56000000000000005</v>
      </c>
      <c r="H42" s="29">
        <v>1401.01</v>
      </c>
      <c r="I42" s="30">
        <f t="shared" si="0"/>
        <v>784.56560000000002</v>
      </c>
      <c r="J42" s="30">
        <f t="shared" si="1"/>
        <v>8.7383676378864822E-2</v>
      </c>
      <c r="K42" s="84"/>
    </row>
    <row r="43" spans="1:11" ht="15" customHeight="1" x14ac:dyDescent="0.25">
      <c r="A43" s="85" t="s">
        <v>70</v>
      </c>
      <c r="B43" s="85"/>
      <c r="C43" s="85"/>
      <c r="D43" s="85"/>
      <c r="E43" s="85"/>
      <c r="F43" s="85"/>
      <c r="G43" s="85"/>
      <c r="H43" s="29"/>
      <c r="I43" s="30">
        <f t="shared" si="0"/>
        <v>0</v>
      </c>
      <c r="J43" s="30">
        <f t="shared" si="1"/>
        <v>0</v>
      </c>
      <c r="K43" s="84"/>
    </row>
    <row r="44" spans="1:11" s="37" customFormat="1" ht="28.5" customHeight="1" x14ac:dyDescent="0.2">
      <c r="A44" s="16" t="s">
        <v>71</v>
      </c>
      <c r="B44" s="15" t="s">
        <v>72</v>
      </c>
      <c r="C44" s="16" t="s">
        <v>55</v>
      </c>
      <c r="D44" s="16" t="s">
        <v>73</v>
      </c>
      <c r="E44" s="16">
        <v>52</v>
      </c>
      <c r="F44" s="34">
        <f>62/1000</f>
        <v>6.2E-2</v>
      </c>
      <c r="G44" s="34">
        <f t="shared" ref="G44:G49" si="2">E44*F44</f>
        <v>3.2240000000000002</v>
      </c>
      <c r="H44" s="29">
        <v>495.36</v>
      </c>
      <c r="I44" s="30">
        <f t="shared" si="0"/>
        <v>1597.0406400000002</v>
      </c>
      <c r="J44" s="30">
        <f t="shared" si="1"/>
        <v>0.17787586206896552</v>
      </c>
      <c r="K44" s="84"/>
    </row>
    <row r="45" spans="1:11" s="37" customFormat="1" ht="28.5" customHeight="1" x14ac:dyDescent="0.2">
      <c r="A45" s="16" t="s">
        <v>74</v>
      </c>
      <c r="B45" s="15" t="s">
        <v>75</v>
      </c>
      <c r="C45" s="16" t="s">
        <v>55</v>
      </c>
      <c r="D45" s="16" t="s">
        <v>60</v>
      </c>
      <c r="E45" s="16">
        <f>2</f>
        <v>2</v>
      </c>
      <c r="F45" s="34">
        <f>87/1000</f>
        <v>8.6999999999999994E-2</v>
      </c>
      <c r="G45" s="34">
        <f t="shared" si="2"/>
        <v>0.17399999999999999</v>
      </c>
      <c r="H45" s="29">
        <v>2969.63</v>
      </c>
      <c r="I45" s="30">
        <f t="shared" si="0"/>
        <v>516.71561999999994</v>
      </c>
      <c r="J45" s="30">
        <f t="shared" si="1"/>
        <v>5.7550968992248049E-2</v>
      </c>
      <c r="K45" s="84"/>
    </row>
    <row r="46" spans="1:11" s="37" customFormat="1" ht="25.5" x14ac:dyDescent="0.2">
      <c r="A46" s="16" t="s">
        <v>74</v>
      </c>
      <c r="B46" s="15" t="s">
        <v>76</v>
      </c>
      <c r="C46" s="16" t="s">
        <v>55</v>
      </c>
      <c r="D46" s="16" t="s">
        <v>77</v>
      </c>
      <c r="E46" s="16">
        <v>26</v>
      </c>
      <c r="F46" s="34">
        <f>F44</f>
        <v>6.2E-2</v>
      </c>
      <c r="G46" s="34">
        <f t="shared" si="2"/>
        <v>1.6120000000000001</v>
      </c>
      <c r="H46" s="29">
        <v>2969.63</v>
      </c>
      <c r="I46" s="30">
        <f t="shared" si="0"/>
        <v>4787.0435600000001</v>
      </c>
      <c r="J46" s="30">
        <f t="shared" si="1"/>
        <v>0.53317334491668888</v>
      </c>
      <c r="K46" s="84"/>
    </row>
    <row r="47" spans="1:11" s="37" customFormat="1" ht="20.25" customHeight="1" x14ac:dyDescent="0.2">
      <c r="A47" s="16" t="s">
        <v>78</v>
      </c>
      <c r="B47" s="15" t="s">
        <v>79</v>
      </c>
      <c r="C47" s="16" t="s">
        <v>55</v>
      </c>
      <c r="D47" s="16" t="s">
        <v>80</v>
      </c>
      <c r="E47" s="16">
        <v>6</v>
      </c>
      <c r="F47" s="34">
        <f>F44</f>
        <v>6.2E-2</v>
      </c>
      <c r="G47" s="34">
        <f t="shared" si="2"/>
        <v>0.372</v>
      </c>
      <c r="H47" s="29">
        <v>8195.89</v>
      </c>
      <c r="I47" s="30">
        <f t="shared" si="0"/>
        <v>3048.8710799999999</v>
      </c>
      <c r="J47" s="30">
        <f t="shared" si="1"/>
        <v>0.33957844159315687</v>
      </c>
      <c r="K47" s="84"/>
    </row>
    <row r="48" spans="1:11" s="37" customFormat="1" ht="18.75" customHeight="1" x14ac:dyDescent="0.2">
      <c r="A48" s="38" t="s">
        <v>81</v>
      </c>
      <c r="B48" s="39" t="s">
        <v>82</v>
      </c>
      <c r="C48" s="40" t="s">
        <v>55</v>
      </c>
      <c r="D48" s="16" t="s">
        <v>80</v>
      </c>
      <c r="E48" s="16">
        <v>6</v>
      </c>
      <c r="F48" s="34">
        <f>93/1000</f>
        <v>9.2999999999999999E-2</v>
      </c>
      <c r="G48" s="34">
        <f t="shared" si="2"/>
        <v>0.55800000000000005</v>
      </c>
      <c r="H48" s="29">
        <v>62.54</v>
      </c>
      <c r="I48" s="30">
        <f t="shared" si="0"/>
        <v>34.897320000000001</v>
      </c>
      <c r="J48" s="30">
        <f t="shared" si="1"/>
        <v>3.8868083400160386E-3</v>
      </c>
      <c r="K48" s="84"/>
    </row>
    <row r="49" spans="1:12" s="37" customFormat="1" ht="27" customHeight="1" x14ac:dyDescent="0.2">
      <c r="A49" s="16" t="s">
        <v>83</v>
      </c>
      <c r="B49" s="15" t="s">
        <v>84</v>
      </c>
      <c r="C49" s="16" t="s">
        <v>55</v>
      </c>
      <c r="D49" s="16" t="s">
        <v>63</v>
      </c>
      <c r="E49" s="16">
        <v>26</v>
      </c>
      <c r="F49" s="34">
        <f>F44</f>
        <v>6.2E-2</v>
      </c>
      <c r="G49" s="34">
        <f t="shared" si="2"/>
        <v>1.6120000000000001</v>
      </c>
      <c r="H49" s="29">
        <v>605.44000000000005</v>
      </c>
      <c r="I49" s="30">
        <f t="shared" si="0"/>
        <v>975.96928000000014</v>
      </c>
      <c r="J49" s="30">
        <f t="shared" si="1"/>
        <v>0.10870191570881227</v>
      </c>
      <c r="K49" s="84"/>
    </row>
    <row r="50" spans="1:12" s="37" customFormat="1" ht="18.75" customHeight="1" x14ac:dyDescent="0.2">
      <c r="A50" s="16"/>
      <c r="B50" s="15" t="s">
        <v>85</v>
      </c>
      <c r="C50" s="16" t="s">
        <v>66</v>
      </c>
      <c r="D50" s="16"/>
      <c r="E50" s="16"/>
      <c r="F50" s="34">
        <v>1</v>
      </c>
      <c r="G50" s="34">
        <v>1</v>
      </c>
      <c r="H50" s="29">
        <v>286.67</v>
      </c>
      <c r="I50" s="30">
        <f t="shared" si="0"/>
        <v>286.67</v>
      </c>
      <c r="J50" s="30">
        <f t="shared" si="1"/>
        <v>3.1928851465739996E-2</v>
      </c>
      <c r="K50" s="84"/>
    </row>
    <row r="51" spans="1:12" s="37" customFormat="1" ht="26.25" customHeight="1" x14ac:dyDescent="0.2">
      <c r="A51" s="16" t="s">
        <v>86</v>
      </c>
      <c r="B51" s="15" t="s">
        <v>87</v>
      </c>
      <c r="C51" s="16" t="s">
        <v>88</v>
      </c>
      <c r="D51" s="16" t="s">
        <v>89</v>
      </c>
      <c r="E51" s="16">
        <v>0</v>
      </c>
      <c r="F51" s="16">
        <v>1</v>
      </c>
      <c r="G51" s="16">
        <v>1</v>
      </c>
      <c r="H51" s="29">
        <v>1782.05</v>
      </c>
      <c r="I51" s="30">
        <f t="shared" si="0"/>
        <v>1782.05</v>
      </c>
      <c r="J51" s="30">
        <f t="shared" si="1"/>
        <v>0.19848191214470282</v>
      </c>
      <c r="K51" s="84"/>
    </row>
    <row r="52" spans="1:12" ht="15" customHeight="1" x14ac:dyDescent="0.25">
      <c r="A52" s="85" t="s">
        <v>90</v>
      </c>
      <c r="B52" s="85"/>
      <c r="C52" s="85"/>
      <c r="D52" s="85"/>
      <c r="E52" s="85"/>
      <c r="F52" s="85"/>
      <c r="G52" s="85"/>
      <c r="H52" s="29"/>
      <c r="I52" s="30">
        <f t="shared" si="0"/>
        <v>0</v>
      </c>
      <c r="J52" s="30">
        <f t="shared" si="1"/>
        <v>0</v>
      </c>
      <c r="K52" s="84"/>
    </row>
    <row r="53" spans="1:12" ht="15" customHeight="1" x14ac:dyDescent="0.25">
      <c r="A53" s="85" t="s">
        <v>91</v>
      </c>
      <c r="B53" s="85"/>
      <c r="C53" s="85"/>
      <c r="D53" s="85"/>
      <c r="E53" s="85"/>
      <c r="F53" s="85"/>
      <c r="G53" s="85"/>
      <c r="H53" s="29"/>
      <c r="I53" s="30">
        <f t="shared" si="0"/>
        <v>0</v>
      </c>
      <c r="J53" s="30">
        <f t="shared" si="1"/>
        <v>0</v>
      </c>
      <c r="K53" s="84"/>
    </row>
    <row r="54" spans="1:12" s="37" customFormat="1" ht="12.75" customHeight="1" x14ac:dyDescent="0.2">
      <c r="A54" s="41" t="s">
        <v>92</v>
      </c>
      <c r="B54" s="39" t="s">
        <v>93</v>
      </c>
      <c r="C54" s="40" t="s">
        <v>55</v>
      </c>
      <c r="D54" s="16">
        <v>1</v>
      </c>
      <c r="E54" s="16">
        <v>1</v>
      </c>
      <c r="F54" s="34">
        <f>730/1000</f>
        <v>0.73</v>
      </c>
      <c r="G54" s="34">
        <f>F54*D54</f>
        <v>0.73</v>
      </c>
      <c r="H54" s="29">
        <v>1007.66</v>
      </c>
      <c r="I54" s="30">
        <f t="shared" si="0"/>
        <v>735.59179999999992</v>
      </c>
      <c r="J54" s="30">
        <f t="shared" si="1"/>
        <v>8.192905194689476E-2</v>
      </c>
      <c r="K54" s="84"/>
    </row>
    <row r="55" spans="1:12" s="37" customFormat="1" ht="12.75" customHeight="1" x14ac:dyDescent="0.2">
      <c r="A55" s="16" t="s">
        <v>94</v>
      </c>
      <c r="B55" s="15" t="s">
        <v>95</v>
      </c>
      <c r="C55" s="16" t="s">
        <v>55</v>
      </c>
      <c r="D55" s="16">
        <v>1</v>
      </c>
      <c r="E55" s="16">
        <v>1</v>
      </c>
      <c r="F55" s="46">
        <f>799/1000</f>
        <v>0.79900000000000004</v>
      </c>
      <c r="G55" s="34">
        <f t="shared" ref="G55:G62" si="3">E55*F55</f>
        <v>0.79900000000000004</v>
      </c>
      <c r="H55" s="29">
        <v>829.46</v>
      </c>
      <c r="I55" s="30">
        <f t="shared" si="0"/>
        <v>662.73854000000006</v>
      </c>
      <c r="J55" s="30">
        <f t="shared" si="1"/>
        <v>7.3814771005969892E-2</v>
      </c>
      <c r="K55" s="84"/>
    </row>
    <row r="56" spans="1:12" s="37" customFormat="1" ht="12.75" customHeight="1" x14ac:dyDescent="0.2">
      <c r="A56" s="16" t="s">
        <v>96</v>
      </c>
      <c r="B56" s="15" t="s">
        <v>97</v>
      </c>
      <c r="C56" s="16" t="s">
        <v>98</v>
      </c>
      <c r="D56" s="16">
        <v>1</v>
      </c>
      <c r="E56" s="16">
        <v>1</v>
      </c>
      <c r="F56" s="46">
        <f>50/100</f>
        <v>0.5</v>
      </c>
      <c r="G56" s="34">
        <f t="shared" si="3"/>
        <v>0.5</v>
      </c>
      <c r="H56" s="29">
        <v>104.22</v>
      </c>
      <c r="I56" s="30">
        <f t="shared" si="0"/>
        <v>52.11</v>
      </c>
      <c r="J56" s="30">
        <f t="shared" si="1"/>
        <v>5.8039294306335204E-3</v>
      </c>
      <c r="K56" s="84"/>
    </row>
    <row r="57" spans="1:12" s="37" customFormat="1" ht="12.75" customHeight="1" x14ac:dyDescent="0.2">
      <c r="A57" s="16" t="s">
        <v>99</v>
      </c>
      <c r="B57" s="15" t="s">
        <v>100</v>
      </c>
      <c r="C57" s="16" t="s">
        <v>55</v>
      </c>
      <c r="D57" s="16">
        <v>2</v>
      </c>
      <c r="E57" s="16">
        <v>2</v>
      </c>
      <c r="F57" s="34">
        <f>440/1000</f>
        <v>0.44</v>
      </c>
      <c r="G57" s="34">
        <f t="shared" si="3"/>
        <v>0.88</v>
      </c>
      <c r="H57" s="29">
        <v>1770.28</v>
      </c>
      <c r="I57" s="30">
        <f t="shared" si="0"/>
        <v>1557.8463999999999</v>
      </c>
      <c r="J57" s="30">
        <f t="shared" si="1"/>
        <v>0.1735104695714158</v>
      </c>
      <c r="K57" s="84"/>
    </row>
    <row r="58" spans="1:12" s="37" customFormat="1" ht="25.5" x14ac:dyDescent="0.2">
      <c r="A58" s="16" t="s">
        <v>101</v>
      </c>
      <c r="B58" s="15" t="s">
        <v>102</v>
      </c>
      <c r="C58" s="16" t="s">
        <v>103</v>
      </c>
      <c r="D58" s="16">
        <v>2</v>
      </c>
      <c r="E58" s="16">
        <v>2</v>
      </c>
      <c r="F58" s="34">
        <f>6/100</f>
        <v>0.06</v>
      </c>
      <c r="G58" s="34">
        <f t="shared" si="3"/>
        <v>0.12</v>
      </c>
      <c r="H58" s="29">
        <v>3983.12</v>
      </c>
      <c r="I58" s="30">
        <f t="shared" si="0"/>
        <v>477.97439999999995</v>
      </c>
      <c r="J58" s="30">
        <f t="shared" si="1"/>
        <v>5.3236033146217582E-2</v>
      </c>
      <c r="K58" s="84"/>
    </row>
    <row r="59" spans="1:12" s="37" customFormat="1" ht="12.75" customHeight="1" x14ac:dyDescent="0.2">
      <c r="A59" s="16" t="s">
        <v>104</v>
      </c>
      <c r="B59" s="15" t="s">
        <v>105</v>
      </c>
      <c r="C59" s="16" t="s">
        <v>106</v>
      </c>
      <c r="D59" s="16">
        <v>2</v>
      </c>
      <c r="E59" s="16">
        <v>2</v>
      </c>
      <c r="F59" s="34">
        <f>1/100</f>
        <v>0.01</v>
      </c>
      <c r="G59" s="34">
        <f t="shared" si="3"/>
        <v>0.02</v>
      </c>
      <c r="H59" s="29">
        <v>8245.07</v>
      </c>
      <c r="I59" s="30">
        <f t="shared" si="0"/>
        <v>164.9014</v>
      </c>
      <c r="J59" s="30">
        <f t="shared" si="1"/>
        <v>1.8366457275238349E-2</v>
      </c>
      <c r="K59" s="84"/>
      <c r="L59" s="47"/>
    </row>
    <row r="60" spans="1:12" s="37" customFormat="1" ht="25.5" x14ac:dyDescent="0.2">
      <c r="A60" s="48" t="s">
        <v>107</v>
      </c>
      <c r="B60" s="49" t="s">
        <v>108</v>
      </c>
      <c r="C60" s="50" t="s">
        <v>55</v>
      </c>
      <c r="D60" s="16">
        <v>1</v>
      </c>
      <c r="E60" s="16">
        <v>1</v>
      </c>
      <c r="F60" s="34">
        <f>440/1000</f>
        <v>0.44</v>
      </c>
      <c r="G60" s="34">
        <f t="shared" si="3"/>
        <v>0.44</v>
      </c>
      <c r="H60" s="29">
        <v>1770.28</v>
      </c>
      <c r="I60" s="30">
        <f t="shared" ref="I60:I84" si="4">H60*G60</f>
        <v>778.92319999999995</v>
      </c>
      <c r="J60" s="30">
        <f t="shared" ref="J60:J89" si="5">I60/12/748.2</f>
        <v>8.6755234785707902E-2</v>
      </c>
      <c r="K60" s="84"/>
      <c r="L60" s="47"/>
    </row>
    <row r="61" spans="1:12" s="37" customFormat="1" ht="16.5" customHeight="1" x14ac:dyDescent="0.2">
      <c r="A61" s="16" t="s">
        <v>109</v>
      </c>
      <c r="B61" s="15" t="s">
        <v>110</v>
      </c>
      <c r="C61" s="16" t="s">
        <v>111</v>
      </c>
      <c r="D61" s="16">
        <v>3</v>
      </c>
      <c r="E61" s="16">
        <v>3</v>
      </c>
      <c r="F61" s="34">
        <v>24</v>
      </c>
      <c r="G61" s="34">
        <f t="shared" si="3"/>
        <v>72</v>
      </c>
      <c r="H61" s="29">
        <v>81.72</v>
      </c>
      <c r="I61" s="30">
        <f t="shared" si="4"/>
        <v>5883.84</v>
      </c>
      <c r="J61" s="30">
        <f t="shared" si="5"/>
        <v>0.65533279871692052</v>
      </c>
      <c r="K61" s="84"/>
    </row>
    <row r="62" spans="1:12" s="37" customFormat="1" ht="21.75" customHeight="1" x14ac:dyDescent="0.2">
      <c r="A62" s="38" t="s">
        <v>112</v>
      </c>
      <c r="B62" s="39" t="s">
        <v>113</v>
      </c>
      <c r="C62" s="40" t="s">
        <v>114</v>
      </c>
      <c r="D62" s="16">
        <v>4</v>
      </c>
      <c r="E62" s="16">
        <v>4</v>
      </c>
      <c r="F62" s="34">
        <v>12</v>
      </c>
      <c r="G62" s="34">
        <f t="shared" si="3"/>
        <v>48</v>
      </c>
      <c r="H62" s="29">
        <v>175.59</v>
      </c>
      <c r="I62" s="30">
        <f t="shared" si="4"/>
        <v>8428.32</v>
      </c>
      <c r="J62" s="30">
        <f t="shared" si="5"/>
        <v>0.9387329591018444</v>
      </c>
      <c r="K62" s="84"/>
    </row>
    <row r="63" spans="1:12" s="37" customFormat="1" ht="20.25" hidden="1" customHeight="1" x14ac:dyDescent="0.2">
      <c r="A63" s="38" t="s">
        <v>115</v>
      </c>
      <c r="B63" s="39" t="s">
        <v>116</v>
      </c>
      <c r="C63" s="40" t="s">
        <v>55</v>
      </c>
      <c r="D63" s="16">
        <v>1</v>
      </c>
      <c r="E63" s="16">
        <v>1</v>
      </c>
      <c r="F63" s="34">
        <f>799/1000</f>
        <v>0.79900000000000004</v>
      </c>
      <c r="G63" s="34">
        <v>0</v>
      </c>
      <c r="H63" s="29">
        <v>868.54</v>
      </c>
      <c r="I63" s="30">
        <f t="shared" si="4"/>
        <v>0</v>
      </c>
      <c r="J63" s="30">
        <f t="shared" si="5"/>
        <v>0</v>
      </c>
      <c r="K63" s="84"/>
    </row>
    <row r="64" spans="1:12" s="37" customFormat="1" ht="12.75" customHeight="1" x14ac:dyDescent="0.2">
      <c r="A64" s="51" t="s">
        <v>117</v>
      </c>
      <c r="B64" s="52" t="s">
        <v>118</v>
      </c>
      <c r="C64" s="51" t="s">
        <v>55</v>
      </c>
      <c r="D64" s="16">
        <v>2</v>
      </c>
      <c r="E64" s="16">
        <v>2</v>
      </c>
      <c r="F64" s="53">
        <f>440/1000</f>
        <v>0.44</v>
      </c>
      <c r="G64" s="34">
        <f>E64*F64</f>
        <v>0.88</v>
      </c>
      <c r="H64" s="29">
        <v>1770.28</v>
      </c>
      <c r="I64" s="30">
        <f t="shared" si="4"/>
        <v>1557.8463999999999</v>
      </c>
      <c r="J64" s="30">
        <f t="shared" si="5"/>
        <v>0.1735104695714158</v>
      </c>
      <c r="K64" s="84"/>
    </row>
    <row r="65" spans="1:32" s="37" customFormat="1" ht="18" customHeight="1" x14ac:dyDescent="0.2">
      <c r="A65" s="38" t="s">
        <v>119</v>
      </c>
      <c r="B65" s="39" t="s">
        <v>120</v>
      </c>
      <c r="C65" s="40" t="s">
        <v>55</v>
      </c>
      <c r="D65" s="16">
        <v>1</v>
      </c>
      <c r="E65" s="16">
        <v>1</v>
      </c>
      <c r="F65" s="34">
        <f>799/1000</f>
        <v>0.79900000000000004</v>
      </c>
      <c r="G65" s="34">
        <f>E65*F65</f>
        <v>0.79900000000000004</v>
      </c>
      <c r="H65" s="29">
        <v>829.46</v>
      </c>
      <c r="I65" s="30">
        <f t="shared" si="4"/>
        <v>662.73854000000006</v>
      </c>
      <c r="J65" s="30">
        <f t="shared" si="5"/>
        <v>7.3814771005969892E-2</v>
      </c>
      <c r="K65" s="84"/>
    </row>
    <row r="66" spans="1:32" s="37" customFormat="1" ht="18" customHeight="1" x14ac:dyDescent="0.2">
      <c r="A66" s="38" t="s">
        <v>121</v>
      </c>
      <c r="B66" s="39" t="s">
        <v>122</v>
      </c>
      <c r="C66" s="40" t="s">
        <v>123</v>
      </c>
      <c r="D66" s="16">
        <v>1</v>
      </c>
      <c r="E66" s="16">
        <v>1</v>
      </c>
      <c r="F66" s="34">
        <v>6</v>
      </c>
      <c r="G66" s="34">
        <f>E66*F66</f>
        <v>6</v>
      </c>
      <c r="H66" s="29">
        <v>199.16</v>
      </c>
      <c r="I66" s="30">
        <f t="shared" si="4"/>
        <v>1194.96</v>
      </c>
      <c r="J66" s="30">
        <f t="shared" si="5"/>
        <v>0.13309275594760758</v>
      </c>
      <c r="K66" s="84"/>
    </row>
    <row r="67" spans="1:32" ht="15" customHeight="1" x14ac:dyDescent="0.25">
      <c r="A67" s="85" t="s">
        <v>124</v>
      </c>
      <c r="B67" s="85"/>
      <c r="C67" s="85"/>
      <c r="D67" s="85"/>
      <c r="E67" s="85"/>
      <c r="F67" s="85"/>
      <c r="G67" s="85"/>
      <c r="H67" s="29"/>
      <c r="I67" s="30">
        <f t="shared" si="4"/>
        <v>0</v>
      </c>
      <c r="J67" s="30">
        <f t="shared" si="5"/>
        <v>0</v>
      </c>
      <c r="K67" s="84"/>
    </row>
    <row r="68" spans="1:32" ht="15" customHeight="1" x14ac:dyDescent="0.25">
      <c r="A68" s="83" t="s">
        <v>125</v>
      </c>
      <c r="B68" s="83"/>
      <c r="C68" s="83"/>
      <c r="D68" s="83"/>
      <c r="E68" s="83"/>
      <c r="F68" s="83"/>
      <c r="G68" s="83"/>
      <c r="H68" s="29"/>
      <c r="I68" s="30">
        <f t="shared" si="4"/>
        <v>0</v>
      </c>
      <c r="J68" s="30">
        <f t="shared" si="5"/>
        <v>0</v>
      </c>
      <c r="K68" s="84"/>
    </row>
    <row r="69" spans="1:32" ht="13.5" customHeight="1" x14ac:dyDescent="0.25">
      <c r="A69" s="16" t="s">
        <v>126</v>
      </c>
      <c r="B69" s="15" t="s">
        <v>127</v>
      </c>
      <c r="C69" s="16" t="s">
        <v>31</v>
      </c>
      <c r="D69" s="16">
        <v>3</v>
      </c>
      <c r="E69" s="16">
        <v>3</v>
      </c>
      <c r="F69" s="54">
        <f>(73+6)/100</f>
        <v>0.79</v>
      </c>
      <c r="G69" s="54">
        <f>E69*F69</f>
        <v>2.37</v>
      </c>
      <c r="H69" s="29">
        <v>2207.33</v>
      </c>
      <c r="I69" s="30">
        <f t="shared" si="4"/>
        <v>5231.3721000000005</v>
      </c>
      <c r="J69" s="30">
        <f t="shared" si="5"/>
        <v>0.58266195535952958</v>
      </c>
      <c r="K69" s="84"/>
    </row>
    <row r="70" spans="1:32" s="31" customFormat="1" ht="30" hidden="1" customHeight="1" x14ac:dyDescent="0.25">
      <c r="A70" s="16" t="s">
        <v>128</v>
      </c>
      <c r="B70" s="15" t="s">
        <v>129</v>
      </c>
      <c r="C70" s="16" t="s">
        <v>31</v>
      </c>
      <c r="D70" s="16">
        <v>3</v>
      </c>
      <c r="E70" s="16">
        <v>3</v>
      </c>
      <c r="F70" s="55">
        <f>83/100</f>
        <v>0.83</v>
      </c>
      <c r="G70" s="55">
        <v>0</v>
      </c>
      <c r="H70" s="29">
        <v>2207.33</v>
      </c>
      <c r="I70" s="30">
        <f t="shared" si="4"/>
        <v>0</v>
      </c>
      <c r="J70" s="30">
        <f t="shared" si="5"/>
        <v>0</v>
      </c>
      <c r="K70" s="84"/>
    </row>
    <row r="71" spans="1:32" s="31" customFormat="1" ht="22.5" hidden="1" customHeight="1" x14ac:dyDescent="0.25">
      <c r="A71" s="16"/>
      <c r="B71" s="15" t="s">
        <v>130</v>
      </c>
      <c r="C71" s="16" t="s">
        <v>131</v>
      </c>
      <c r="D71" s="56" t="s">
        <v>132</v>
      </c>
      <c r="E71" s="16">
        <v>0</v>
      </c>
      <c r="F71" s="34">
        <v>0</v>
      </c>
      <c r="G71" s="34">
        <v>0</v>
      </c>
      <c r="H71" s="57">
        <v>2005.61</v>
      </c>
      <c r="I71" s="30">
        <f t="shared" si="4"/>
        <v>0</v>
      </c>
      <c r="J71" s="30">
        <f t="shared" si="5"/>
        <v>0</v>
      </c>
      <c r="K71" s="84"/>
    </row>
    <row r="72" spans="1:32" s="31" customFormat="1" ht="15" customHeight="1" x14ac:dyDescent="0.25">
      <c r="A72" s="83" t="s">
        <v>133</v>
      </c>
      <c r="B72" s="83"/>
      <c r="C72" s="83"/>
      <c r="D72" s="83"/>
      <c r="E72" s="83"/>
      <c r="F72" s="83"/>
      <c r="G72" s="83"/>
      <c r="H72" s="29"/>
      <c r="I72" s="30">
        <f t="shared" si="4"/>
        <v>0</v>
      </c>
      <c r="J72" s="30">
        <f t="shared" si="5"/>
        <v>0</v>
      </c>
      <c r="K72" s="84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</row>
    <row r="73" spans="1:32" s="31" customFormat="1" ht="25.5" x14ac:dyDescent="0.25">
      <c r="A73" s="16"/>
      <c r="B73" s="15" t="s">
        <v>134</v>
      </c>
      <c r="C73" s="16" t="s">
        <v>135</v>
      </c>
      <c r="D73" s="16" t="s">
        <v>39</v>
      </c>
      <c r="E73" s="16"/>
      <c r="F73" s="34">
        <f>62/10</f>
        <v>6.2</v>
      </c>
      <c r="G73" s="34">
        <f>F73</f>
        <v>6.2</v>
      </c>
      <c r="H73" s="29">
        <v>14.17</v>
      </c>
      <c r="I73" s="30">
        <f t="shared" si="4"/>
        <v>87.853999999999999</v>
      </c>
      <c r="J73" s="30">
        <f t="shared" si="5"/>
        <v>9.7850396507172758E-3</v>
      </c>
      <c r="K73" s="84"/>
    </row>
    <row r="74" spans="1:32" s="31" customFormat="1" ht="25.5" x14ac:dyDescent="0.25">
      <c r="A74" s="16"/>
      <c r="B74" s="15" t="s">
        <v>136</v>
      </c>
      <c r="C74" s="16" t="s">
        <v>137</v>
      </c>
      <c r="D74" s="16" t="s">
        <v>39</v>
      </c>
      <c r="E74" s="16"/>
      <c r="F74" s="34">
        <v>50.5</v>
      </c>
      <c r="G74" s="34">
        <f>F74</f>
        <v>50.5</v>
      </c>
      <c r="H74" s="29">
        <v>7.5</v>
      </c>
      <c r="I74" s="30">
        <f t="shared" si="4"/>
        <v>378.75</v>
      </c>
      <c r="J74" s="30">
        <f t="shared" si="5"/>
        <v>4.2184576316492917E-2</v>
      </c>
      <c r="K74" s="84"/>
    </row>
    <row r="75" spans="1:32" s="31" customFormat="1" ht="48" customHeight="1" x14ac:dyDescent="0.25">
      <c r="A75" s="16"/>
      <c r="B75" s="15" t="s">
        <v>138</v>
      </c>
      <c r="C75" s="16" t="s">
        <v>139</v>
      </c>
      <c r="D75" s="16" t="s">
        <v>39</v>
      </c>
      <c r="E75" s="16"/>
      <c r="F75" s="34">
        <v>66</v>
      </c>
      <c r="G75" s="34">
        <f>F75</f>
        <v>66</v>
      </c>
      <c r="H75" s="29">
        <v>21.67</v>
      </c>
      <c r="I75" s="30">
        <f t="shared" si="4"/>
        <v>1430.22</v>
      </c>
      <c r="J75" s="30">
        <f t="shared" si="5"/>
        <v>0.15929564287623629</v>
      </c>
      <c r="K75" s="84"/>
    </row>
    <row r="76" spans="1:32" s="31" customFormat="1" x14ac:dyDescent="0.25">
      <c r="A76" s="16"/>
      <c r="B76" s="15" t="s">
        <v>140</v>
      </c>
      <c r="C76" s="16" t="s">
        <v>141</v>
      </c>
      <c r="D76" s="16" t="s">
        <v>39</v>
      </c>
      <c r="E76" s="16"/>
      <c r="F76" s="34">
        <v>24</v>
      </c>
      <c r="G76" s="34">
        <f>F76</f>
        <v>24</v>
      </c>
      <c r="H76" s="29">
        <v>122.5</v>
      </c>
      <c r="I76" s="30">
        <f t="shared" si="4"/>
        <v>2940</v>
      </c>
      <c r="J76" s="30">
        <f t="shared" si="5"/>
        <v>0.32745255279337071</v>
      </c>
      <c r="K76" s="84"/>
    </row>
    <row r="77" spans="1:32" s="31" customFormat="1" x14ac:dyDescent="0.25">
      <c r="A77" s="16"/>
      <c r="B77" s="15" t="s">
        <v>142</v>
      </c>
      <c r="C77" s="16" t="s">
        <v>111</v>
      </c>
      <c r="D77" s="16" t="s">
        <v>39</v>
      </c>
      <c r="E77" s="16"/>
      <c r="F77" s="34">
        <v>12</v>
      </c>
      <c r="G77" s="34">
        <f>F77</f>
        <v>12</v>
      </c>
      <c r="H77" s="29">
        <v>14.17</v>
      </c>
      <c r="I77" s="30">
        <f t="shared" si="4"/>
        <v>170.04</v>
      </c>
      <c r="J77" s="30">
        <f t="shared" si="5"/>
        <v>1.8938786420743117E-2</v>
      </c>
      <c r="K77" s="84"/>
    </row>
    <row r="78" spans="1:32" s="31" customFormat="1" ht="40.5" customHeight="1" x14ac:dyDescent="0.25">
      <c r="A78" s="26"/>
      <c r="B78" s="59" t="s">
        <v>143</v>
      </c>
      <c r="C78" s="16" t="s">
        <v>144</v>
      </c>
      <c r="D78" s="16" t="s">
        <v>145</v>
      </c>
      <c r="E78" s="16">
        <v>12</v>
      </c>
      <c r="F78" s="34">
        <v>748.2</v>
      </c>
      <c r="G78" s="34">
        <f>F78*12</f>
        <v>8978.4000000000015</v>
      </c>
      <c r="H78" s="29">
        <f>0.66+0.65+0.99+0.81</f>
        <v>3.11</v>
      </c>
      <c r="I78" s="30">
        <f t="shared" si="4"/>
        <v>27922.824000000004</v>
      </c>
      <c r="J78" s="30">
        <f t="shared" si="5"/>
        <v>3.1100000000000003</v>
      </c>
      <c r="K78" s="84"/>
      <c r="L78" s="60"/>
      <c r="M78" s="60"/>
    </row>
    <row r="79" spans="1:32" ht="15" customHeight="1" x14ac:dyDescent="0.25">
      <c r="A79" s="85" t="s">
        <v>146</v>
      </c>
      <c r="B79" s="85"/>
      <c r="C79" s="85"/>
      <c r="D79" s="85"/>
      <c r="E79" s="85"/>
      <c r="F79" s="85"/>
      <c r="G79" s="85"/>
      <c r="H79" s="29"/>
      <c r="I79" s="30">
        <f t="shared" si="4"/>
        <v>0</v>
      </c>
      <c r="J79" s="30">
        <f t="shared" si="5"/>
        <v>0</v>
      </c>
      <c r="K79" s="84"/>
    </row>
    <row r="80" spans="1:32" s="31" customFormat="1" x14ac:dyDescent="0.25">
      <c r="A80" s="16" t="s">
        <v>147</v>
      </c>
      <c r="B80" s="15" t="s">
        <v>148</v>
      </c>
      <c r="C80" s="16" t="s">
        <v>111</v>
      </c>
      <c r="D80" s="16" t="s">
        <v>149</v>
      </c>
      <c r="E80" s="16"/>
      <c r="F80" s="34">
        <v>5</v>
      </c>
      <c r="G80" s="34">
        <v>5</v>
      </c>
      <c r="H80" s="29">
        <v>284.72000000000003</v>
      </c>
      <c r="I80" s="30">
        <f t="shared" si="4"/>
        <v>1423.6000000000001</v>
      </c>
      <c r="J80" s="30">
        <f t="shared" si="5"/>
        <v>0.15855831774035462</v>
      </c>
      <c r="K80" s="84"/>
    </row>
    <row r="81" spans="1:12" s="31" customFormat="1" x14ac:dyDescent="0.25">
      <c r="A81" s="61" t="s">
        <v>150</v>
      </c>
      <c r="B81" s="62" t="s">
        <v>151</v>
      </c>
      <c r="C81" s="63" t="s">
        <v>152</v>
      </c>
      <c r="D81" s="16">
        <v>1</v>
      </c>
      <c r="E81" s="16"/>
      <c r="F81" s="34">
        <f>3131/100</f>
        <v>31.31</v>
      </c>
      <c r="G81" s="34">
        <f>F81</f>
        <v>31.31</v>
      </c>
      <c r="H81" s="29">
        <v>301.51</v>
      </c>
      <c r="I81" s="30">
        <f t="shared" si="4"/>
        <v>9440.2780999999995</v>
      </c>
      <c r="J81" s="30">
        <f t="shared" si="5"/>
        <v>1.0514432526953577</v>
      </c>
      <c r="K81" s="84"/>
    </row>
    <row r="82" spans="1:12" s="31" customFormat="1" x14ac:dyDescent="0.25">
      <c r="A82" s="64" t="s">
        <v>153</v>
      </c>
      <c r="B82" s="65" t="s">
        <v>154</v>
      </c>
      <c r="C82" s="66" t="s">
        <v>155</v>
      </c>
      <c r="D82" s="16">
        <v>1</v>
      </c>
      <c r="E82" s="16"/>
      <c r="F82" s="34">
        <f>3131/1000</f>
        <v>3.1309999999999998</v>
      </c>
      <c r="G82" s="34">
        <f>F82</f>
        <v>3.1309999999999998</v>
      </c>
      <c r="H82" s="29">
        <v>211.51</v>
      </c>
      <c r="I82" s="30">
        <f t="shared" si="4"/>
        <v>662.23780999999997</v>
      </c>
      <c r="J82" s="30">
        <f t="shared" si="5"/>
        <v>7.3759000490065035E-2</v>
      </c>
      <c r="K82" s="84"/>
    </row>
    <row r="83" spans="1:12" s="31" customFormat="1" ht="25.5" x14ac:dyDescent="0.25">
      <c r="A83" s="67" t="s">
        <v>156</v>
      </c>
      <c r="B83" s="68" t="s">
        <v>157</v>
      </c>
      <c r="C83" s="69" t="s">
        <v>158</v>
      </c>
      <c r="D83" s="16">
        <v>1</v>
      </c>
      <c r="E83" s="16"/>
      <c r="F83" s="34">
        <f>345/100</f>
        <v>3.45</v>
      </c>
      <c r="G83" s="34">
        <f>F83</f>
        <v>3.45</v>
      </c>
      <c r="H83" s="29">
        <v>2656.1</v>
      </c>
      <c r="I83" s="30">
        <f t="shared" si="4"/>
        <v>9163.5450000000001</v>
      </c>
      <c r="J83" s="30">
        <f t="shared" si="5"/>
        <v>1.0206211574445334</v>
      </c>
      <c r="K83" s="84"/>
    </row>
    <row r="84" spans="1:12" s="31" customFormat="1" x14ac:dyDescent="0.25">
      <c r="A84" s="38" t="s">
        <v>159</v>
      </c>
      <c r="B84" s="39" t="s">
        <v>160</v>
      </c>
      <c r="C84" s="38"/>
      <c r="D84" s="39"/>
      <c r="E84" s="39"/>
      <c r="F84" s="34">
        <v>5</v>
      </c>
      <c r="G84" s="34">
        <v>5</v>
      </c>
      <c r="H84" s="29">
        <v>97.62</v>
      </c>
      <c r="I84" s="30">
        <f t="shared" si="4"/>
        <v>488.1</v>
      </c>
      <c r="J84" s="30">
        <f t="shared" si="5"/>
        <v>5.4363806468858598E-2</v>
      </c>
      <c r="K84" s="84"/>
    </row>
    <row r="85" spans="1:12" s="31" customFormat="1" ht="63.75" x14ac:dyDescent="0.25">
      <c r="A85" s="38"/>
      <c r="B85" s="15" t="s">
        <v>161</v>
      </c>
      <c r="C85" s="16" t="s">
        <v>132</v>
      </c>
      <c r="D85" s="39"/>
      <c r="E85" s="39"/>
      <c r="F85" s="34"/>
      <c r="G85" s="34"/>
      <c r="H85" s="29"/>
      <c r="I85" s="30">
        <v>114750</v>
      </c>
      <c r="J85" s="30">
        <f t="shared" si="5"/>
        <v>12.780673616680032</v>
      </c>
      <c r="K85" s="84"/>
    </row>
    <row r="86" spans="1:12" ht="21" customHeight="1" x14ac:dyDescent="0.25">
      <c r="A86" s="79" t="s">
        <v>162</v>
      </c>
      <c r="B86" s="79"/>
      <c r="C86" s="79"/>
      <c r="D86" s="79"/>
      <c r="E86" s="79"/>
      <c r="F86" s="79"/>
      <c r="G86" s="79"/>
      <c r="H86" s="79"/>
      <c r="I86" s="30">
        <f>I84+I83+I82+I81+I80+I79+I78+I77+I76+I75+I74+I73+I72+I69+I68+I67+I66+I65+I64+I63+I62+I61+I60+I59+I58+I57+I56+I55+I54+I53+I52+I51+I50+I49+I48+I47+I46+I45+I44+I43+I42+I41+I40+I39+I38+I37+I36+I35+I34+I33+I32+I31+I30+I29+I28</f>
        <v>122119.97007000002</v>
      </c>
      <c r="J86" s="30">
        <f t="shared" si="5"/>
        <v>13.601529233493721</v>
      </c>
      <c r="K86" s="84"/>
      <c r="L86" s="6"/>
    </row>
    <row r="87" spans="1:12" ht="18" customHeight="1" x14ac:dyDescent="0.25">
      <c r="A87" s="79" t="s">
        <v>163</v>
      </c>
      <c r="B87" s="79"/>
      <c r="C87" s="79"/>
      <c r="D87" s="79"/>
      <c r="E87" s="79"/>
      <c r="F87" s="79"/>
      <c r="G87" s="79"/>
      <c r="H87" s="79"/>
      <c r="I87" s="30">
        <f>I85</f>
        <v>114750</v>
      </c>
      <c r="J87" s="30">
        <f t="shared" si="5"/>
        <v>12.780673616680032</v>
      </c>
      <c r="K87" s="84"/>
    </row>
    <row r="88" spans="1:12" ht="19.5" customHeight="1" x14ac:dyDescent="0.25">
      <c r="A88" s="79" t="s">
        <v>164</v>
      </c>
      <c r="B88" s="79"/>
      <c r="C88" s="79"/>
      <c r="D88" s="79"/>
      <c r="E88" s="79"/>
      <c r="F88" s="79"/>
      <c r="G88" s="79"/>
      <c r="H88" s="79"/>
      <c r="I88" s="30">
        <f>(I87+I86)*0.05</f>
        <v>11843.498503500003</v>
      </c>
      <c r="J88" s="30">
        <f t="shared" si="5"/>
        <v>1.3191101425086877</v>
      </c>
      <c r="K88" s="84"/>
    </row>
    <row r="89" spans="1:12" ht="18" customHeight="1" x14ac:dyDescent="0.25">
      <c r="A89" s="79" t="s">
        <v>165</v>
      </c>
      <c r="B89" s="79"/>
      <c r="C89" s="79"/>
      <c r="D89" s="79"/>
      <c r="E89" s="79"/>
      <c r="F89" s="79"/>
      <c r="G89" s="79"/>
      <c r="H89" s="79"/>
      <c r="I89" s="30">
        <f>I88+I87+I86</f>
        <v>248713.46857350002</v>
      </c>
      <c r="J89" s="30">
        <f t="shared" si="5"/>
        <v>27.701312992682439</v>
      </c>
      <c r="K89" s="84"/>
    </row>
    <row r="90" spans="1:12" ht="15" customHeight="1" x14ac:dyDescent="0.25">
      <c r="A90" s="79" t="s">
        <v>166</v>
      </c>
      <c r="B90" s="79"/>
      <c r="C90" s="79"/>
      <c r="D90" s="79"/>
      <c r="E90" s="79"/>
      <c r="F90" s="79"/>
      <c r="G90" s="79"/>
      <c r="H90" s="79"/>
      <c r="I90" s="70">
        <f>I89/12/F78</f>
        <v>27.701312992682439</v>
      </c>
      <c r="J90" s="71"/>
      <c r="K90" s="84"/>
      <c r="L90" s="7">
        <v>27.7</v>
      </c>
    </row>
    <row r="91" spans="1:12" s="73" customFormat="1" ht="30" customHeight="1" x14ac:dyDescent="0.25">
      <c r="A91" s="80" t="s">
        <v>167</v>
      </c>
      <c r="B91" s="80"/>
      <c r="C91" s="80"/>
      <c r="D91" s="80"/>
      <c r="E91" s="80"/>
      <c r="F91" s="80"/>
      <c r="G91" s="80"/>
      <c r="H91" s="80"/>
      <c r="I91" s="80"/>
      <c r="J91" s="80"/>
      <c r="K91" s="72"/>
    </row>
    <row r="92" spans="1:12" x14ac:dyDescent="0.25">
      <c r="A92" s="13"/>
      <c r="B92" s="74"/>
      <c r="C92" s="75"/>
      <c r="D92" s="76"/>
      <c r="E92" s="76"/>
      <c r="F92" s="76"/>
      <c r="G92" s="76"/>
      <c r="H92" s="77"/>
      <c r="I92" s="75"/>
      <c r="J92" s="75"/>
      <c r="K92" s="13"/>
    </row>
  </sheetData>
  <mergeCells count="37">
    <mergeCell ref="F1:K1"/>
    <mergeCell ref="F2:K2"/>
    <mergeCell ref="F4:K4"/>
    <mergeCell ref="C11:F11"/>
    <mergeCell ref="C12:F12"/>
    <mergeCell ref="C13:F13"/>
    <mergeCell ref="C14:F14"/>
    <mergeCell ref="C15:F15"/>
    <mergeCell ref="C16:F16"/>
    <mergeCell ref="C17:F17"/>
    <mergeCell ref="A89:H89"/>
    <mergeCell ref="C18:F18"/>
    <mergeCell ref="C19:F19"/>
    <mergeCell ref="A20:J20"/>
    <mergeCell ref="A21:K21"/>
    <mergeCell ref="A22:K22"/>
    <mergeCell ref="A72:G72"/>
    <mergeCell ref="A79:G79"/>
    <mergeCell ref="A86:H86"/>
    <mergeCell ref="A87:H87"/>
    <mergeCell ref="A88:H88"/>
    <mergeCell ref="A90:H90"/>
    <mergeCell ref="A91:J91"/>
    <mergeCell ref="I5:K5"/>
    <mergeCell ref="I6:K6"/>
    <mergeCell ref="I7:K7"/>
    <mergeCell ref="I8:K8"/>
    <mergeCell ref="A23:J23"/>
    <mergeCell ref="A26:G26"/>
    <mergeCell ref="K26:K90"/>
    <mergeCell ref="A36:G36"/>
    <mergeCell ref="A37:G37"/>
    <mergeCell ref="A43:G43"/>
    <mergeCell ref="A52:G52"/>
    <mergeCell ref="A53:G53"/>
    <mergeCell ref="A67:G67"/>
    <mergeCell ref="A68:G68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8" t="s">
        <v>7</v>
      </c>
      <c r="C3" s="94"/>
      <c r="D3" s="94"/>
      <c r="E3" s="94"/>
      <c r="F3" s="94"/>
    </row>
    <row r="4" spans="2:6" ht="15" customHeight="1" x14ac:dyDescent="0.25">
      <c r="B4" s="78" t="s">
        <v>11</v>
      </c>
      <c r="C4" s="92"/>
      <c r="D4" s="92"/>
      <c r="E4" s="92"/>
      <c r="F4" s="92"/>
    </row>
    <row r="5" spans="2:6" ht="17.25" customHeight="1" x14ac:dyDescent="0.25">
      <c r="B5" s="78" t="s">
        <v>12</v>
      </c>
      <c r="C5" s="92"/>
      <c r="D5" s="92"/>
      <c r="E5" s="92"/>
      <c r="F5" s="92"/>
    </row>
    <row r="6" spans="2:6" ht="18" customHeight="1" x14ac:dyDescent="0.25">
      <c r="B6" s="78" t="s">
        <v>168</v>
      </c>
      <c r="C6" s="92"/>
      <c r="D6" s="92"/>
      <c r="E6" s="92"/>
      <c r="F6" s="92"/>
    </row>
    <row r="7" spans="2:6" ht="30.75" customHeight="1" x14ac:dyDescent="0.25">
      <c r="B7" s="78" t="s">
        <v>14</v>
      </c>
      <c r="C7" s="93"/>
      <c r="D7" s="93"/>
      <c r="E7" s="93"/>
      <c r="F7" s="93"/>
    </row>
    <row r="8" spans="2:6" ht="26.25" customHeight="1" x14ac:dyDescent="0.25">
      <c r="B8" s="78" t="s">
        <v>15</v>
      </c>
      <c r="C8" s="92"/>
      <c r="D8" s="92"/>
      <c r="E8" s="92"/>
      <c r="F8" s="92"/>
    </row>
    <row r="11" spans="2:6" x14ac:dyDescent="0.25">
      <c r="B11" s="78" t="s">
        <v>7</v>
      </c>
      <c r="C11" s="94"/>
      <c r="D11" s="94"/>
      <c r="E11" s="94"/>
      <c r="F11" s="94"/>
    </row>
    <row r="12" spans="2:6" x14ac:dyDescent="0.25">
      <c r="B12" s="78" t="s">
        <v>11</v>
      </c>
      <c r="C12" s="92"/>
      <c r="D12" s="92"/>
      <c r="E12" s="92"/>
      <c r="F12" s="92"/>
    </row>
    <row r="13" spans="2:6" x14ac:dyDescent="0.25">
      <c r="B13" s="78" t="s">
        <v>12</v>
      </c>
      <c r="C13" s="92"/>
      <c r="D13" s="92"/>
      <c r="E13" s="92"/>
      <c r="F13" s="92"/>
    </row>
    <row r="14" spans="2:6" x14ac:dyDescent="0.25">
      <c r="B14" s="78" t="s">
        <v>168</v>
      </c>
      <c r="C14" s="92"/>
      <c r="D14" s="92"/>
      <c r="E14" s="92"/>
      <c r="F14" s="92"/>
    </row>
    <row r="15" spans="2:6" ht="25.5" x14ac:dyDescent="0.25">
      <c r="B15" s="78" t="s">
        <v>14</v>
      </c>
      <c r="C15" s="93"/>
      <c r="D15" s="93"/>
      <c r="E15" s="93"/>
      <c r="F15" s="93"/>
    </row>
    <row r="16" spans="2:6" ht="25.5" x14ac:dyDescent="0.25">
      <c r="B16" s="78" t="s">
        <v>15</v>
      </c>
      <c r="C16" s="92"/>
      <c r="D16" s="92"/>
      <c r="E16" s="92"/>
      <c r="F16" s="92"/>
    </row>
    <row r="19" spans="2:6" x14ac:dyDescent="0.25">
      <c r="B19" s="78" t="s">
        <v>7</v>
      </c>
      <c r="C19" s="94"/>
      <c r="D19" s="94"/>
      <c r="E19" s="94"/>
      <c r="F19" s="94"/>
    </row>
    <row r="20" spans="2:6" x14ac:dyDescent="0.25">
      <c r="B20" s="78" t="s">
        <v>11</v>
      </c>
      <c r="C20" s="92"/>
      <c r="D20" s="92"/>
      <c r="E20" s="92"/>
      <c r="F20" s="92"/>
    </row>
    <row r="21" spans="2:6" x14ac:dyDescent="0.25">
      <c r="B21" s="78" t="s">
        <v>12</v>
      </c>
      <c r="C21" s="92"/>
      <c r="D21" s="92"/>
      <c r="E21" s="92"/>
      <c r="F21" s="92"/>
    </row>
    <row r="22" spans="2:6" x14ac:dyDescent="0.25">
      <c r="B22" s="78" t="s">
        <v>168</v>
      </c>
      <c r="C22" s="92"/>
      <c r="D22" s="92"/>
      <c r="E22" s="92"/>
      <c r="F22" s="92"/>
    </row>
    <row r="23" spans="2:6" ht="25.5" x14ac:dyDescent="0.25">
      <c r="B23" s="78" t="s">
        <v>14</v>
      </c>
      <c r="C23" s="93"/>
      <c r="D23" s="93"/>
      <c r="E23" s="93"/>
      <c r="F23" s="93"/>
    </row>
    <row r="24" spans="2:6" ht="25.5" x14ac:dyDescent="0.25">
      <c r="B24" s="78" t="s">
        <v>15</v>
      </c>
      <c r="C24" s="92"/>
      <c r="D24" s="92"/>
      <c r="E24" s="92"/>
      <c r="F24" s="92"/>
    </row>
    <row r="27" spans="2:6" x14ac:dyDescent="0.25">
      <c r="B27" s="78" t="s">
        <v>7</v>
      </c>
      <c r="C27" s="94"/>
      <c r="D27" s="94"/>
      <c r="E27" s="94"/>
      <c r="F27" s="94"/>
    </row>
    <row r="28" spans="2:6" x14ac:dyDescent="0.25">
      <c r="B28" s="78" t="s">
        <v>11</v>
      </c>
      <c r="C28" s="92"/>
      <c r="D28" s="92"/>
      <c r="E28" s="92"/>
      <c r="F28" s="92"/>
    </row>
    <row r="29" spans="2:6" x14ac:dyDescent="0.25">
      <c r="B29" s="78" t="s">
        <v>12</v>
      </c>
      <c r="C29" s="92"/>
      <c r="D29" s="92"/>
      <c r="E29" s="92"/>
      <c r="F29" s="92"/>
    </row>
    <row r="30" spans="2:6" x14ac:dyDescent="0.25">
      <c r="B30" s="78" t="s">
        <v>168</v>
      </c>
      <c r="C30" s="92"/>
      <c r="D30" s="92"/>
      <c r="E30" s="92"/>
      <c r="F30" s="92"/>
    </row>
    <row r="31" spans="2:6" ht="25.5" x14ac:dyDescent="0.25">
      <c r="B31" s="78" t="s">
        <v>14</v>
      </c>
      <c r="C31" s="93"/>
      <c r="D31" s="93"/>
      <c r="E31" s="93"/>
      <c r="F31" s="93"/>
    </row>
    <row r="32" spans="2:6" ht="25.5" x14ac:dyDescent="0.25">
      <c r="B32" s="78" t="s">
        <v>15</v>
      </c>
      <c r="C32" s="92"/>
      <c r="D32" s="92"/>
      <c r="E32" s="92"/>
      <c r="F32" s="92"/>
    </row>
    <row r="34" spans="2:6" x14ac:dyDescent="0.25">
      <c r="B34" s="78" t="s">
        <v>7</v>
      </c>
      <c r="C34" s="94"/>
      <c r="D34" s="94"/>
      <c r="E34" s="94"/>
      <c r="F34" s="94"/>
    </row>
    <row r="35" spans="2:6" x14ac:dyDescent="0.25">
      <c r="B35" s="78" t="s">
        <v>11</v>
      </c>
      <c r="C35" s="92"/>
      <c r="D35" s="92"/>
      <c r="E35" s="92"/>
      <c r="F35" s="92"/>
    </row>
    <row r="36" spans="2:6" x14ac:dyDescent="0.25">
      <c r="B36" s="78" t="s">
        <v>12</v>
      </c>
      <c r="C36" s="92"/>
      <c r="D36" s="92"/>
      <c r="E36" s="92"/>
      <c r="F36" s="92"/>
    </row>
    <row r="37" spans="2:6" x14ac:dyDescent="0.25">
      <c r="B37" s="78" t="s">
        <v>168</v>
      </c>
      <c r="C37" s="92"/>
      <c r="D37" s="92"/>
      <c r="E37" s="92"/>
      <c r="F37" s="92"/>
    </row>
    <row r="38" spans="2:6" ht="25.5" x14ac:dyDescent="0.25">
      <c r="B38" s="78" t="s">
        <v>14</v>
      </c>
      <c r="C38" s="93"/>
      <c r="D38" s="93"/>
      <c r="E38" s="93"/>
      <c r="F38" s="93"/>
    </row>
    <row r="39" spans="2:6" ht="25.5" x14ac:dyDescent="0.25">
      <c r="B39" s="78" t="s">
        <v>15</v>
      </c>
      <c r="C39" s="92"/>
      <c r="D39" s="92"/>
      <c r="E39" s="92"/>
      <c r="F39" s="92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2022-11-24T12:14:55Z</cp:lastPrinted>
  <dcterms:created xsi:type="dcterms:W3CDTF">2006-09-28T05:33:49Z</dcterms:created>
  <dcterms:modified xsi:type="dcterms:W3CDTF">2022-11-24T12:14:59Z</dcterms:modified>
  <dc:language>ru-RU</dc:language>
</cp:coreProperties>
</file>